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F773E776-13B9-4684-9D76-43BE09D7A4C7}" xr6:coauthVersionLast="47" xr6:coauthVersionMax="47" xr10:uidLastSave="{00000000-0000-0000-0000-000000000000}"/>
  <bookViews>
    <workbookView xWindow="-120" yWindow="-120" windowWidth="29040" windowHeight="15840" tabRatio="695" firstSheet="2" activeTab="2" xr2:uid="{00000000-000D-0000-FFFF-FFFF00000000}"/>
  </bookViews>
  <sheets>
    <sheet name="ID" sheetId="9" state="hidden" r:id="rId1"/>
    <sheet name="Выборы" sheetId="11" state="hidden" r:id="rId2"/>
    <sheet name="Ценовое предложение (СМР)" sheetId="16" r:id="rId3"/>
    <sheet name="Способы закупок" sheetId="17" state="hidden" r:id="rId4"/>
  </sheets>
  <definedNames>
    <definedName name="ВНЕОБОРОТНЫЕ_АКТИВЫ" localSheetId="3">#REF!</definedName>
    <definedName name="ВНЕОБОРОТНЫЕ_АКТИВЫ">#REF!</definedName>
    <definedName name="Доходы_будущих_периодов" localSheetId="3">#REF!</definedName>
    <definedName name="Доходы_будущих_периодов">#REF!</definedName>
    <definedName name="КАПИТАЛ_И_РЕЗЕРВЫ" localSheetId="3">#REF!</definedName>
    <definedName name="КАПИТАЛ_И_РЕЗЕРВЫ">#REF!</definedName>
    <definedName name="КРАТКОСРОЧНЫЕ_ОБЯЗАТЕЛЬСТВА" localSheetId="3">#REF!</definedName>
    <definedName name="КРАТКОСРОЧНЫЕ_ОБЯЗАТЕЛЬСТВА">#REF!</definedName>
    <definedName name="НаличиеКадровыхРесурсов" localSheetId="3">#REF!</definedName>
    <definedName name="НаличиеКадровыхРесурсов">#REF!</definedName>
    <definedName name="НаличиеМатериальноТехническихРесурсов">#REF!</definedName>
    <definedName name="_xlnm.Print_Area" localSheetId="2">'Ценовое предложение (СМР)'!$B$2:$G$28</definedName>
    <definedName name="ОБОРОТНЫЕ_АКТИВЫ" localSheetId="3">#REF!</definedName>
    <definedName name="ОБОРОТНЫЕ_АКТИВЫ">#REF!</definedName>
    <definedName name="ОсновнаяИнформация_АдресЭлектроннойПочтыУчастника" localSheetId="3">#REF!</definedName>
    <definedName name="ОсновнаяИнформация_АдресЭлектроннойПочтыУчастника">#REF!</definedName>
    <definedName name="ОсновнаяИнформация_ГородМестонахождения" localSheetId="3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6" i="16" l="1"/>
  <c r="E25" i="16"/>
  <c r="H20" i="16" s="1"/>
  <c r="B2" i="9" l="1"/>
  <c r="F7" i="17"/>
</calcChain>
</file>

<file path=xl/sharedStrings.xml><?xml version="1.0" encoding="utf-8"?>
<sst xmlns="http://schemas.openxmlformats.org/spreadsheetml/2006/main" count="63" uniqueCount="61">
  <si>
    <t>№</t>
  </si>
  <si>
    <t>Предмет договора</t>
  </si>
  <si>
    <t>Рабочие</t>
  </si>
  <si>
    <t>Категория специалиста</t>
  </si>
  <si>
    <t>Управление (высший, средний менеджмент)</t>
  </si>
  <si>
    <t>Инженерно-технический персонал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</si>
  <si>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</si>
  <si>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</si>
  <si>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Налоговая справка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</si>
  <si>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</si>
  <si>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</si>
  <si>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</si>
  <si>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IDP</t>
  </si>
  <si>
    <t>IDa</t>
  </si>
  <si>
    <t>FormType</t>
  </si>
  <si>
    <t>A02A08</t>
  </si>
  <si>
    <t>ИНН участника закупки</t>
  </si>
  <si>
    <t>A080201</t>
  </si>
  <si>
    <t>A080202</t>
  </si>
  <si>
    <t>НДС (%)</t>
  </si>
  <si>
    <t>Эксплуатация машин и механизмов</t>
  </si>
  <si>
    <t>Вводные данные</t>
  </si>
  <si>
    <t>Накладные расходы</t>
  </si>
  <si>
    <t>Сметная прибыль</t>
  </si>
  <si>
    <t xml:space="preserve">Фонд оплаты труда </t>
  </si>
  <si>
    <t>Наименование участника закупки</t>
  </si>
  <si>
    <t>№ закупки</t>
  </si>
  <si>
    <t>Заявка на участие в закупке</t>
  </si>
  <si>
    <t>Заказчик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</si>
  <si>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</si>
  <si>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</si>
  <si>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</si>
  <si>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</si>
  <si>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</si>
  <si>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</si>
  <si>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</si>
  <si>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</si>
  <si>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</si>
  <si>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</si>
  <si>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</si>
  <si>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</si>
  <si>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</si>
  <si>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</si>
  <si>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>Система налогообложения участника закупки</t>
  </si>
  <si>
    <t xml:space="preserve">Ценовое предложение </t>
  </si>
  <si>
    <t xml:space="preserve">Прочие затраты, в том числе: </t>
  </si>
  <si>
    <t>Непредвиденные затраты</t>
  </si>
  <si>
    <t>Цена, руб (без учета НДС)</t>
  </si>
  <si>
    <t>Материалы, оборудование*</t>
  </si>
  <si>
    <t xml:space="preserve">* материалы и оборудование поставки Заказчика указаны в документации о закупке </t>
  </si>
  <si>
    <t>Предложенная цена договора без учета НДС:</t>
  </si>
  <si>
    <t>Предложенная цена договора с учетом НДС:</t>
  </si>
  <si>
    <t>Заполните ячейки желтого цвета</t>
  </si>
  <si>
    <t>Сдача и ввод объекта в эксплуатацию</t>
  </si>
  <si>
    <t>Командировочные затраты</t>
  </si>
  <si>
    <t>Поверка весов, пуско-наладочные работы, настройка</t>
  </si>
  <si>
    <t>Демонтажные работы</t>
  </si>
  <si>
    <t>Монтажные работы</t>
  </si>
  <si>
    <t>Установка и настройка програмного обеспечения</t>
  </si>
  <si>
    <t>ООО «Разрез Черемховуголь»</t>
  </si>
  <si>
    <t>Замена грузоприёмных платформ, настройка, пусконаладочные работы, поверка и модернизация (автоматизация) автомобильных весов ВТСА-80-16-2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</si>
</sst>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&quot;%&quot;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  <font>
      <sz val="12"/>
      <color rgb="FFFF0000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A3D3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NumberFormat="1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vertical="center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0" fillId="4" borderId="8" xfId="0" applyFont="1" applyFill="1" applyBorder="1"/>
    <xf numFmtId="0" fontId="0" fillId="0" borderId="9" xfId="0" applyFont="1" applyBorder="1"/>
    <xf numFmtId="0" fontId="0" fillId="4" borderId="9" xfId="0" applyFont="1" applyFill="1" applyBorder="1"/>
    <xf numFmtId="0" fontId="4" fillId="5" borderId="10" xfId="0" applyFont="1" applyFill="1" applyBorder="1"/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left" vertical="center"/>
      <protection locked="0"/>
    </xf>
    <xf numFmtId="0" fontId="3" fillId="3" borderId="0" xfId="0" applyFont="1" applyFill="1" applyAlignment="1">
      <alignment vertical="top"/>
    </xf>
    <xf numFmtId="0" fontId="5" fillId="0" borderId="0" xfId="0" applyFont="1" applyAlignment="1" applyProtection="1">
      <alignment vertical="top" wrapText="1"/>
    </xf>
    <xf numFmtId="0" fontId="5" fillId="2" borderId="4" xfId="0" applyFont="1" applyFill="1" applyBorder="1" applyAlignment="1">
      <alignment vertical="top" wrapText="1"/>
    </xf>
    <xf numFmtId="0" fontId="5" fillId="2" borderId="5" xfId="0" applyFont="1" applyFill="1" applyBorder="1" applyAlignment="1">
      <alignment vertical="top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9" fontId="1" fillId="0" borderId="1" xfId="0" applyNumberFormat="1" applyFont="1" applyBorder="1" applyAlignment="1" applyProtection="1">
      <alignment horizontal="center" vertical="center"/>
      <protection locked="0"/>
    </xf>
    <xf numFmtId="164" fontId="1" fillId="0" borderId="0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  <protection locked="0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3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>
      <alignment horizontal="left" vertical="center"/>
    </xf>
    <xf numFmtId="4" fontId="2" fillId="0" borderId="3" xfId="0" applyNumberFormat="1" applyFont="1" applyBorder="1" applyAlignment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left" vertical="center"/>
      <protection locked="0"/>
    </xf>
    <xf numFmtId="0" fontId="2" fillId="0" borderId="0" xfId="0" applyFont="1" applyBorder="1" applyAlignment="1">
      <alignment horizontal="center" vertical="center" wrapText="1"/>
    </xf>
    <xf numFmtId="9" fontId="1" fillId="0" borderId="0" xfId="0" applyNumberFormat="1" applyFont="1" applyBorder="1" applyAlignment="1" applyProtection="1">
      <alignment horizontal="center" vertical="center"/>
      <protection locked="0"/>
    </xf>
    <xf numFmtId="0" fontId="5" fillId="0" borderId="0" xfId="0" applyFont="1" applyAlignment="1">
      <alignment vertical="top"/>
    </xf>
    <xf numFmtId="0" fontId="1" fillId="3" borderId="7" xfId="0" applyFont="1" applyFill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wrapText="1"/>
    </xf>
    <xf numFmtId="0" fontId="1" fillId="3" borderId="3" xfId="0" applyFont="1" applyFill="1" applyBorder="1" applyAlignment="1" applyProtection="1">
      <protection locked="0"/>
    </xf>
    <xf numFmtId="4" fontId="1" fillId="0" borderId="3" xfId="0" applyNumberFormat="1" applyFont="1" applyBorder="1" applyAlignment="1" applyProtection="1">
      <alignment horizontal="center" vertical="center"/>
      <protection locked="0"/>
    </xf>
    <xf numFmtId="4" fontId="1" fillId="0" borderId="7" xfId="0" applyNumberFormat="1" applyFont="1" applyBorder="1" applyAlignment="1" applyProtection="1">
      <alignment horizontal="center" vertical="center"/>
      <protection locked="0"/>
    </xf>
    <xf numFmtId="10" fontId="1" fillId="0" borderId="12" xfId="0" applyNumberFormat="1" applyFont="1" applyBorder="1" applyAlignment="1" applyProtection="1">
      <alignment vertical="top"/>
    </xf>
    <xf numFmtId="0" fontId="5" fillId="2" borderId="0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horizontal="center" vertical="center"/>
    </xf>
    <xf numFmtId="49" fontId="8" fillId="0" borderId="1" xfId="0" applyNumberFormat="1" applyFont="1" applyBorder="1" applyAlignment="1" applyProtection="1">
      <alignment vertical="center" wrapText="1"/>
    </xf>
    <xf numFmtId="4" fontId="7" fillId="0" borderId="3" xfId="0" applyNumberFormat="1" applyFont="1" applyBorder="1" applyAlignment="1" applyProtection="1">
      <alignment horizontal="center" vertical="center"/>
      <protection locked="0"/>
    </xf>
    <xf numFmtId="164" fontId="7" fillId="0" borderId="14" xfId="0" applyNumberFormat="1" applyFont="1" applyBorder="1" applyAlignment="1" applyProtection="1">
      <alignment horizontal="center" vertical="center"/>
      <protection locked="0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46" fontId="2" fillId="0" borderId="3" xfId="0" applyNumberFormat="1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1" fillId="0" borderId="3" xfId="0" applyFont="1" applyBorder="1" applyAlignment="1" applyProtection="1">
      <alignment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49" fontId="2" fillId="0" borderId="3" xfId="0" applyNumberFormat="1" applyFont="1" applyBorder="1" applyAlignment="1" applyProtection="1">
      <alignment horizontal="left" vertical="top"/>
      <protection locked="0"/>
    </xf>
    <xf numFmtId="49" fontId="2" fillId="0" borderId="3" xfId="0" applyNumberFormat="1" applyFont="1" applyBorder="1" applyAlignment="1" applyProtection="1">
      <alignment horizontal="left" vertical="center"/>
      <protection locked="0"/>
    </xf>
  </cellXfs>
  <cellStyles count="1">
    <cellStyle name="Обычный" xfId="0" builtinId="0"/>
  </cellStyles>
  <dxfs count="4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164" formatCode="0&quot;%&quot;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4" formatCode="#,##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general" vertical="center" textRotation="0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0000000}" name="Идентификация" displayName="Идентификация" ref="A1:C2" totalsRowShown="0" headerRowDxfId="41" dataDxfId="40">
  <autoFilter ref="A1:C2" xr:uid="{00000000-0009-0000-0100-000008000000}"/>
  <tableColumns count="3">
    <tableColumn id="3" xr3:uid="{00000000-0010-0000-0000-000003000000}" name="IDP" dataDxfId="39"/>
    <tableColumn id="4" xr3:uid="{00000000-0010-0000-0000-000004000000}" name="IDa" dataDxfId="38">
      <calculatedColumnFormula>$A$2&amp;"-"&amp;#REF!&amp;"-"&amp;#REF!</calculatedColumnFormula>
    </tableColumn>
    <tableColumn id="1" xr3:uid="{00000000-0010-0000-0000-000001000000}" name="FormType" dataDxfId="37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1000000}" name="НалоговыеСправки" displayName="НалоговыеСправки" ref="A1:B5" totalsRowShown="0" headerRowDxfId="36" dataDxfId="35">
  <autoFilter ref="A1:B5" xr:uid="{00000000-0009-0000-0100-000007000000}"/>
  <tableColumns count="2">
    <tableColumn id="1" xr3:uid="{00000000-0010-0000-0100-000001000000}" name="№" dataDxfId="34"/>
    <tableColumn id="2" xr3:uid="{00000000-0010-0000-0100-000002000000}" name="Налоговая справка" dataDxfId="33"/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КатегорииСпециалистов" displayName="КатегорииСпециалистов" ref="A7:B11" totalsRowShown="0">
  <autoFilter ref="A7:B11" xr:uid="{00000000-0009-0000-0100-000009000000}"/>
  <tableColumns count="2">
    <tableColumn id="1" xr3:uid="{00000000-0010-0000-0200-000001000000}" name="№"/>
    <tableColumn id="2" xr3:uid="{00000000-0010-0000-0200-000002000000}" name="Категория специалиста" dataDxfId="32"/>
  </tableColumns>
  <tableStyleInfo name="TableStyleLight1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3000000}" name="ПозиционноеЦеновое" displayName="ПозиционноеЦеновое" ref="C11:F24" totalsRowShown="0" headerRowDxfId="14" dataDxfId="12" headerRowBorderDxfId="13" tableBorderDxfId="11" totalsRowBorderDxfId="10">
  <autoFilter ref="C11:F24" xr:uid="{00000000-0009-0000-0100-00000F000000}"/>
  <tableColumns count="4">
    <tableColumn id="1" xr3:uid="{00000000-0010-0000-0300-000001000000}" name="№" dataDxfId="9"/>
    <tableColumn id="2" xr3:uid="{00000000-0010-0000-0300-000002000000}" name="Вводные данные" dataDxfId="8"/>
    <tableColumn id="4" xr3:uid="{00000000-0010-0000-0300-000004000000}" name="Цена, руб (без учета НДС)" dataDxfId="7"/>
    <tableColumn id="7" xr3:uid="{00000000-0010-0000-0300-000007000000}" name="НДС (%)" dataDxfId="6"/>
  </tableColumns>
  <tableStyleInfo name="TableStyleLight1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4000000}" name="СпособыЗакупок" displayName="СпособыЗакупок" ref="A1:A14" totalsRowShown="0" headerRowDxfId="5" dataDxfId="3" headerRowBorderDxfId="4" tableBorderDxfId="2" totalsRowBorderDxfId="1">
  <autoFilter ref="A1:A14" xr:uid="{00000000-0009-0000-0100-000001000000}"/>
  <tableColumns count="1">
    <tableColumn id="1" xr3:uid="{00000000-0010-0000-0400-000001000000}" name="Способы закупки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C2"/>
  <sheetViews>
    <sheetView workbookViewId="0"/>
  </sheetViews>
  <sheetFormatPr defaultRowHeight="15" x14ac:dyDescent="0.25"/>
  <cols>
    <col min="1" max="1" width="9" customWidth="1"/>
    <col min="2" max="2" width="25" customWidth="1"/>
    <col min="3" max="3" width="12.140625" bestFit="1" customWidth="1"/>
  </cols>
  <sheetData>
    <row r="1" spans="1:3" x14ac:dyDescent="0.25">
      <c r="A1" s="1" t="s">
        <v>12</v>
      </c>
      <c r="B1" s="1" t="s">
        <v>13</v>
      </c>
      <c r="C1" s="1" t="s">
        <v>14</v>
      </c>
    </row>
    <row r="2" spans="1:3" x14ac:dyDescent="0.25">
      <c r="A2" s="2"/>
      <c r="B2" s="1" t="e">
        <f>$A$2&amp;"-"&amp;#REF!&amp;"-"&amp;#REF!</f>
        <v>#REF!</v>
      </c>
      <c r="C2" s="1" t="s">
        <v>15</v>
      </c>
    </row>
  </sheetData>
  <sheetProtection algorithmName="SHA-512" hashValue="OpL4ieBoxbhZzchhHbLM997TdlFFns4yq/Kzx6NJLZ1ZJ1iYp4PzyapMFgDJXUiG57qybOoaGh2nuhpKXUwxrg==" saltValue="VD/fxziAH1zzqDO2RU7dIg==" spinCount="100000" sheet="1" formatColumns="0"/>
  <conditionalFormatting sqref="A2">
    <cfRule type="expression" dxfId="42" priority="2">
      <formula>AND(CELL("защита", A2)=0, ISBLANK(A2))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1"/>
  <sheetViews>
    <sheetView workbookViewId="0"/>
  </sheetViews>
  <sheetFormatPr defaultRowHeight="15" x14ac:dyDescent="0.25"/>
  <cols>
    <col min="1" max="1" width="5" bestFit="1" customWidth="1"/>
    <col min="2" max="2" width="59.85546875" customWidth="1"/>
  </cols>
  <sheetData>
    <row r="1" spans="1:2" x14ac:dyDescent="0.25">
      <c r="A1" s="1" t="s">
        <v>0</v>
      </c>
      <c r="B1" s="1" t="s">
        <v>8</v>
      </c>
    </row>
    <row r="2" spans="1:2" ht="30" x14ac:dyDescent="0.25">
      <c r="A2" s="1">
        <v>1</v>
      </c>
      <c r="B2" s="3" t="s">
        <v>9</v>
      </c>
    </row>
    <row r="3" spans="1:2" ht="45" x14ac:dyDescent="0.25">
      <c r="A3" s="1">
        <v>2</v>
      </c>
      <c r="B3" s="3" t="s">
        <v>10</v>
      </c>
    </row>
    <row r="4" spans="1:2" ht="30" x14ac:dyDescent="0.25">
      <c r="A4" s="1">
        <v>3</v>
      </c>
      <c r="B4" s="3" t="s">
        <v>6</v>
      </c>
    </row>
    <row r="5" spans="1:2" ht="30" x14ac:dyDescent="0.25">
      <c r="A5" s="1">
        <v>4</v>
      </c>
      <c r="B5" s="3" t="s">
        <v>7</v>
      </c>
    </row>
    <row r="7" spans="1:2" x14ac:dyDescent="0.25">
      <c r="A7" t="s">
        <v>0</v>
      </c>
      <c r="B7" t="s">
        <v>3</v>
      </c>
    </row>
    <row r="8" spans="1:2" x14ac:dyDescent="0.25">
      <c r="A8">
        <v>1</v>
      </c>
      <c r="B8" s="4" t="s">
        <v>2</v>
      </c>
    </row>
    <row r="9" spans="1:2" x14ac:dyDescent="0.25">
      <c r="A9">
        <v>2</v>
      </c>
      <c r="B9" s="4" t="s">
        <v>5</v>
      </c>
    </row>
    <row r="10" spans="1:2" x14ac:dyDescent="0.25">
      <c r="A10">
        <v>3</v>
      </c>
      <c r="B10" s="4" t="s">
        <v>4</v>
      </c>
    </row>
    <row r="11" spans="1:2" x14ac:dyDescent="0.25">
      <c r="A11">
        <v>4</v>
      </c>
      <c r="B11" s="4" t="s">
        <v>11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showGridLines="0" tabSelected="1" view="pageBreakPreview" zoomScaleNormal="100" zoomScaleSheetLayoutView="100" workbookViewId="0">
      <pane xSplit="4" ySplit="11" topLeftCell="E12" activePane="bottomRight" state="frozen"/>
      <selection pane="topRight" activeCell="D1" sqref="D1"/>
      <selection pane="bottomLeft" activeCell="A12" sqref="A12"/>
      <selection pane="bottomRight" activeCell="N23" sqref="N23"/>
    </sheetView>
  </sheetViews>
  <sheetFormatPr defaultColWidth="9.140625" defaultRowHeight="15.6" customHeight="1" x14ac:dyDescent="0.25"/>
  <cols>
    <col min="1" max="1" width="4.5703125" style="6" customWidth="1"/>
    <col min="2" max="2" width="4.28515625" style="6" customWidth="1"/>
    <col min="3" max="3" width="4.5703125" style="6" customWidth="1"/>
    <col min="4" max="4" width="44.7109375" style="6" customWidth="1"/>
    <col min="5" max="5" width="37.42578125" style="6" customWidth="1"/>
    <col min="6" max="6" width="14.28515625" style="12" customWidth="1"/>
    <col min="7" max="7" width="4.7109375" style="12" customWidth="1"/>
    <col min="8" max="8" width="10" style="6" hidden="1" customWidth="1"/>
    <col min="9" max="16384" width="9.140625" style="6"/>
  </cols>
  <sheetData>
    <row r="1" spans="2:8" ht="34.15" customHeight="1" x14ac:dyDescent="0.25">
      <c r="C1" s="20"/>
      <c r="D1" s="21"/>
      <c r="E1" s="57" t="s">
        <v>52</v>
      </c>
      <c r="F1" s="57"/>
      <c r="G1" s="48"/>
      <c r="H1" s="40"/>
    </row>
    <row r="2" spans="2:8" ht="15.6" customHeight="1" x14ac:dyDescent="0.25">
      <c r="F2" s="6"/>
      <c r="G2" s="6"/>
    </row>
    <row r="3" spans="2:8" ht="15.6" customHeight="1" x14ac:dyDescent="0.25">
      <c r="C3" s="30" t="s">
        <v>27</v>
      </c>
      <c r="D3" s="30"/>
      <c r="E3" s="29"/>
      <c r="F3" s="16"/>
      <c r="G3" s="16"/>
    </row>
    <row r="4" spans="2:8" ht="15.6" customHeight="1" x14ac:dyDescent="0.25">
      <c r="B4" s="7"/>
      <c r="C4" s="30" t="s">
        <v>44</v>
      </c>
      <c r="D4" s="30"/>
      <c r="E4" s="32" t="s">
        <v>26</v>
      </c>
      <c r="F4" s="55">
        <v>2.428773148148148</v>
      </c>
      <c r="G4" s="37"/>
    </row>
    <row r="5" spans="2:8" ht="15.6" customHeight="1" x14ac:dyDescent="0.25">
      <c r="B5" s="7"/>
      <c r="C5" s="60" t="s">
        <v>28</v>
      </c>
      <c r="D5" s="61"/>
      <c r="E5" s="63" t="s">
        <v>59</v>
      </c>
      <c r="F5" s="63"/>
      <c r="G5" s="37"/>
    </row>
    <row r="6" spans="2:8" ht="15.6" customHeight="1" x14ac:dyDescent="0.25">
      <c r="B6" s="7"/>
      <c r="C6" s="60" t="s">
        <v>1</v>
      </c>
      <c r="D6" s="61"/>
      <c r="E6" s="62" t="s">
        <v>60</v>
      </c>
      <c r="F6" s="62"/>
      <c r="G6" s="37"/>
    </row>
    <row r="7" spans="2:8" ht="15.6" customHeight="1" x14ac:dyDescent="0.25">
      <c r="B7" s="18" t="s">
        <v>17</v>
      </c>
      <c r="C7" s="59" t="s">
        <v>25</v>
      </c>
      <c r="D7" s="59"/>
      <c r="E7" s="63"/>
      <c r="F7" s="63"/>
      <c r="G7" s="37"/>
    </row>
    <row r="8" spans="2:8" ht="15.6" customHeight="1" x14ac:dyDescent="0.25">
      <c r="B8" s="18" t="s">
        <v>18</v>
      </c>
      <c r="C8" s="31" t="s">
        <v>16</v>
      </c>
      <c r="D8" s="31"/>
      <c r="E8" s="33"/>
      <c r="F8" s="34"/>
      <c r="G8" s="34"/>
    </row>
    <row r="9" spans="2:8" ht="15.6" customHeight="1" x14ac:dyDescent="0.25">
      <c r="B9" s="18"/>
      <c r="C9" s="31" t="s">
        <v>43</v>
      </c>
      <c r="D9" s="31"/>
      <c r="E9" s="54"/>
      <c r="F9" s="34"/>
      <c r="G9" s="34"/>
    </row>
    <row r="10" spans="2:8" ht="15.6" customHeight="1" x14ac:dyDescent="0.25">
      <c r="B10" s="18"/>
      <c r="C10" s="31"/>
      <c r="D10" s="31"/>
      <c r="E10" s="34"/>
      <c r="F10" s="34"/>
      <c r="G10" s="34"/>
    </row>
    <row r="11" spans="2:8" s="12" customFormat="1" ht="15.6" customHeight="1" x14ac:dyDescent="0.25">
      <c r="C11" s="22" t="s">
        <v>0</v>
      </c>
      <c r="D11" s="23" t="s">
        <v>21</v>
      </c>
      <c r="E11" s="23" t="s">
        <v>47</v>
      </c>
      <c r="F11" s="24" t="s">
        <v>19</v>
      </c>
      <c r="G11" s="38"/>
    </row>
    <row r="12" spans="2:8" s="13" customFormat="1" ht="18.75" customHeight="1" x14ac:dyDescent="0.25">
      <c r="C12" s="42">
        <v>1</v>
      </c>
      <c r="D12" s="43" t="s">
        <v>48</v>
      </c>
      <c r="E12" s="45"/>
      <c r="F12" s="25"/>
      <c r="G12" s="39"/>
    </row>
    <row r="13" spans="2:8" s="13" customFormat="1" ht="15.6" customHeight="1" x14ac:dyDescent="0.25">
      <c r="C13" s="42">
        <v>2</v>
      </c>
      <c r="D13" s="43" t="s">
        <v>24</v>
      </c>
      <c r="E13" s="45"/>
      <c r="F13" s="25"/>
      <c r="G13" s="39"/>
    </row>
    <row r="14" spans="2:8" s="13" customFormat="1" ht="15.6" customHeight="1" x14ac:dyDescent="0.25">
      <c r="C14" s="42">
        <v>3</v>
      </c>
      <c r="D14" s="43" t="s">
        <v>20</v>
      </c>
      <c r="E14" s="45"/>
      <c r="F14" s="25"/>
      <c r="G14" s="39"/>
    </row>
    <row r="15" spans="2:8" s="13" customFormat="1" ht="15.6" customHeight="1" x14ac:dyDescent="0.25">
      <c r="C15" s="42">
        <v>4</v>
      </c>
      <c r="D15" s="43" t="s">
        <v>54</v>
      </c>
      <c r="E15" s="45"/>
      <c r="F15" s="25"/>
      <c r="G15" s="39"/>
    </row>
    <row r="16" spans="2:8" s="13" customFormat="1" ht="15.6" customHeight="1" x14ac:dyDescent="0.25">
      <c r="C16" s="42">
        <v>5</v>
      </c>
      <c r="D16" s="43" t="s">
        <v>56</v>
      </c>
      <c r="E16" s="45"/>
      <c r="F16" s="25"/>
      <c r="G16" s="39"/>
    </row>
    <row r="17" spans="1:8" s="13" customFormat="1" ht="15.6" customHeight="1" x14ac:dyDescent="0.25">
      <c r="C17" s="42">
        <v>6</v>
      </c>
      <c r="D17" s="43" t="s">
        <v>57</v>
      </c>
      <c r="E17" s="45"/>
      <c r="F17" s="25"/>
      <c r="G17" s="39"/>
    </row>
    <row r="18" spans="1:8" s="13" customFormat="1" ht="27" customHeight="1" x14ac:dyDescent="0.25">
      <c r="C18" s="42">
        <v>7</v>
      </c>
      <c r="D18" s="43" t="s">
        <v>55</v>
      </c>
      <c r="E18" s="45"/>
      <c r="F18" s="25"/>
      <c r="G18" s="39"/>
    </row>
    <row r="19" spans="1:8" s="13" customFormat="1" ht="30.75" customHeight="1" thickBot="1" x14ac:dyDescent="0.3">
      <c r="C19" s="50">
        <v>8</v>
      </c>
      <c r="D19" s="51" t="s">
        <v>58</v>
      </c>
      <c r="E19" s="52"/>
      <c r="F19" s="53"/>
      <c r="G19" s="39"/>
    </row>
    <row r="20" spans="1:8" s="13" customFormat="1" ht="15.6" customHeight="1" thickBot="1" x14ac:dyDescent="0.3">
      <c r="C20" s="42">
        <v>9</v>
      </c>
      <c r="D20" s="49" t="s">
        <v>53</v>
      </c>
      <c r="E20" s="45"/>
      <c r="F20" s="25"/>
      <c r="G20" s="39"/>
      <c r="H20" s="47" t="e">
        <f>ПозиционноеЦеновое[[#This Row],[Цена, руб (без учета НДС)]]/(E25-ПозиционноеЦеновое[[#This Row],[Цена, руб (без учета НДС)]])</f>
        <v>#DIV/0!</v>
      </c>
    </row>
    <row r="21" spans="1:8" s="13" customFormat="1" ht="15.6" customHeight="1" x14ac:dyDescent="0.25">
      <c r="C21" s="42">
        <v>10</v>
      </c>
      <c r="D21" s="44" t="s">
        <v>46</v>
      </c>
      <c r="E21" s="45"/>
      <c r="F21" s="25"/>
      <c r="G21" s="39"/>
    </row>
    <row r="22" spans="1:8" s="13" customFormat="1" ht="15.6" customHeight="1" x14ac:dyDescent="0.25">
      <c r="C22" s="42">
        <v>11</v>
      </c>
      <c r="D22" s="43" t="s">
        <v>22</v>
      </c>
      <c r="E22" s="45"/>
      <c r="F22" s="25"/>
      <c r="G22" s="39"/>
    </row>
    <row r="23" spans="1:8" s="13" customFormat="1" ht="15.75" customHeight="1" x14ac:dyDescent="0.25">
      <c r="A23" s="19"/>
      <c r="C23" s="42">
        <v>12</v>
      </c>
      <c r="D23" s="43" t="s">
        <v>23</v>
      </c>
      <c r="E23" s="45"/>
      <c r="F23" s="25"/>
      <c r="G23" s="39"/>
    </row>
    <row r="24" spans="1:8" s="13" customFormat="1" ht="15.6" customHeight="1" x14ac:dyDescent="0.25">
      <c r="C24" s="42">
        <v>13</v>
      </c>
      <c r="D24" s="41" t="s">
        <v>45</v>
      </c>
      <c r="E24" s="46"/>
      <c r="F24" s="25"/>
      <c r="G24" s="5"/>
    </row>
    <row r="25" spans="1:8" s="14" customFormat="1" ht="15.6" customHeight="1" x14ac:dyDescent="0.25">
      <c r="B25" s="13"/>
      <c r="C25" s="56" t="s">
        <v>50</v>
      </c>
      <c r="D25" s="56"/>
      <c r="E25" s="35">
        <f>SUM(ПозиционноеЦеновое[Цена, руб (без учета НДС)])</f>
        <v>0</v>
      </c>
      <c r="F25" s="5"/>
      <c r="G25" s="26"/>
    </row>
    <row r="26" spans="1:8" s="14" customFormat="1" ht="15.6" customHeight="1" x14ac:dyDescent="0.25">
      <c r="B26" s="13"/>
      <c r="C26" s="58" t="s">
        <v>51</v>
      </c>
      <c r="D26" s="58"/>
      <c r="E26" s="35">
        <f>E25+(E25*F12)</f>
        <v>0</v>
      </c>
      <c r="F26" s="26"/>
      <c r="G26" s="26"/>
    </row>
    <row r="27" spans="1:8" s="14" customFormat="1" ht="15.6" customHeight="1" x14ac:dyDescent="0.25">
      <c r="C27" s="27"/>
      <c r="D27" s="27"/>
      <c r="E27" s="36"/>
      <c r="F27" s="26"/>
      <c r="G27" s="17"/>
    </row>
    <row r="28" spans="1:8" s="14" customFormat="1" ht="15.6" customHeight="1" x14ac:dyDescent="0.25">
      <c r="D28" s="28" t="s">
        <v>49</v>
      </c>
      <c r="F28" s="15"/>
      <c r="G28" s="15"/>
    </row>
    <row r="29" spans="1:8" s="14" customFormat="1" ht="15.6" customHeight="1" x14ac:dyDescent="0.25">
      <c r="F29" s="15"/>
      <c r="G29" s="15"/>
    </row>
    <row r="30" spans="1:8" s="14" customFormat="1" ht="15.6" customHeight="1" x14ac:dyDescent="0.25">
      <c r="F30" s="15"/>
      <c r="G30" s="15"/>
    </row>
    <row r="31" spans="1:8" ht="15.6" customHeight="1" x14ac:dyDescent="0.25">
      <c r="C31" s="14"/>
      <c r="D31" s="14"/>
      <c r="E31" s="14"/>
      <c r="F31" s="15"/>
      <c r="G31" s="15"/>
    </row>
    <row r="32" spans="1:8" ht="15.6" customHeight="1" x14ac:dyDescent="0.25">
      <c r="C32" s="14"/>
      <c r="D32" s="14"/>
      <c r="E32" s="14"/>
      <c r="F32" s="15"/>
      <c r="G32" s="15"/>
    </row>
    <row r="33" spans="3:7" ht="15.6" customHeight="1" x14ac:dyDescent="0.25">
      <c r="C33" s="14"/>
      <c r="D33" s="14"/>
      <c r="E33" s="14"/>
      <c r="F33" s="15"/>
      <c r="G33" s="15"/>
    </row>
    <row r="34" spans="3:7" ht="15.6" customHeight="1" x14ac:dyDescent="0.25">
      <c r="C34" s="14"/>
      <c r="D34" s="14"/>
      <c r="E34" s="14"/>
      <c r="F34" s="15"/>
      <c r="G34" s="15"/>
    </row>
    <row r="35" spans="3:7" ht="15.6" customHeight="1" x14ac:dyDescent="0.25">
      <c r="C35" s="14"/>
      <c r="D35" s="14"/>
      <c r="E35" s="14"/>
      <c r="F35" s="15"/>
      <c r="G35" s="15"/>
    </row>
    <row r="36" spans="3:7" ht="15.6" customHeight="1" x14ac:dyDescent="0.25">
      <c r="C36" s="14"/>
      <c r="D36" s="14"/>
      <c r="E36" s="14"/>
      <c r="F36" s="15"/>
      <c r="G36" s="15"/>
    </row>
    <row r="37" spans="3:7" ht="15.6" customHeight="1" x14ac:dyDescent="0.25">
      <c r="C37" s="14"/>
      <c r="D37" s="14"/>
      <c r="E37" s="14"/>
      <c r="F37" s="15"/>
    </row>
  </sheetData>
  <sheetProtection formatRows="0" insertRows="0" deleteRows="0" sort="0"/>
  <mergeCells count="9">
    <mergeCell ref="C25:D25"/>
    <mergeCell ref="E1:F1"/>
    <mergeCell ref="C26:D26"/>
    <mergeCell ref="C7:D7"/>
    <mergeCell ref="C6:D6"/>
    <mergeCell ref="E6:F6"/>
    <mergeCell ref="E7:F7"/>
    <mergeCell ref="C5:D5"/>
    <mergeCell ref="E5:F5"/>
  </mergeCells>
  <conditionalFormatting sqref="B6:F7 E5 B5 B25:B26 E25 B8:E9 B10:D10 E21 D22:E24 G25:G26 E26:F27 D19:E20 G19:G23 F19:F24 B11:G18 B19:B23 C19:C25">
    <cfRule type="expression" dxfId="31" priority="27">
      <formula>AND(CELL("защита", B5)=0, NOT(ISBLANK(B5)))</formula>
    </cfRule>
  </conditionalFormatting>
  <conditionalFormatting sqref="B4:D4 B3:G3">
    <cfRule type="expression" dxfId="30" priority="19">
      <formula>AND(CELL("защита", B3)=0, NOT(ISBLANK(B3)))</formula>
    </cfRule>
    <cfRule type="expression" dxfId="29" priority="30">
      <formula>AND(CELL("защита", B3)=0, ISBLANK(B3))</formula>
    </cfRule>
  </conditionalFormatting>
  <conditionalFormatting sqref="C1:E1">
    <cfRule type="expression" dxfId="28" priority="17">
      <formula>AND(CELL("защита", C1)=0, NOT(ISBLANK(C1)))</formula>
    </cfRule>
    <cfRule type="expression" dxfId="27" priority="18">
      <formula>AND(CELL("защита", C1)=0, ISBLANK(C1))</formula>
    </cfRule>
  </conditionalFormatting>
  <conditionalFormatting sqref="E4 C5">
    <cfRule type="expression" dxfId="26" priority="14">
      <formula>AND(CELL("защита", C4)=0, NOT(ISBLANK(C4)))</formula>
    </cfRule>
    <cfRule type="expression" dxfId="25" priority="15">
      <formula>AND(CELL("защита", C4)=0, ISBLANK(C4))</formula>
    </cfRule>
    <cfRule type="expression" dxfId="24" priority="16">
      <formula>CELL("защита", C4)=0</formula>
    </cfRule>
  </conditionalFormatting>
  <conditionalFormatting sqref="E5 E12:E24">
    <cfRule type="containsBlanks" dxfId="23" priority="13">
      <formula>LEN(TRIM(E5))=0</formula>
    </cfRule>
  </conditionalFormatting>
  <conditionalFormatting sqref="E6:F7">
    <cfRule type="containsBlanks" dxfId="22" priority="12">
      <formula>LEN(TRIM(E6))=0</formula>
    </cfRule>
  </conditionalFormatting>
  <conditionalFormatting sqref="E8:E9">
    <cfRule type="containsBlanks" dxfId="21" priority="11">
      <formula>LEN(TRIM(E8))=0</formula>
    </cfRule>
  </conditionalFormatting>
  <conditionalFormatting sqref="F4">
    <cfRule type="expression" dxfId="20" priority="9">
      <formula>AND(CELL("защита", F4)=0, NOT(ISBLANK(F4)))</formula>
    </cfRule>
  </conditionalFormatting>
  <conditionalFormatting sqref="F4">
    <cfRule type="containsBlanks" dxfId="19" priority="8">
      <formula>LEN(TRIM(F4))=0</formula>
    </cfRule>
  </conditionalFormatting>
  <conditionalFormatting sqref="B24">
    <cfRule type="expression" dxfId="18" priority="7">
      <formula>AND(CELL("защита", B24)=0, NOT(ISBLANK(B24)))</formula>
    </cfRule>
  </conditionalFormatting>
  <conditionalFormatting sqref="D24">
    <cfRule type="containsBlanks" dxfId="17" priority="6">
      <formula>LEN(TRIM(D24))=0</formula>
    </cfRule>
  </conditionalFormatting>
  <conditionalFormatting sqref="C26:C27">
    <cfRule type="expression" dxfId="16" priority="2">
      <formula>AND(CELL("защита", C26)=0, NOT(ISBLANK(C26)))</formula>
    </cfRule>
  </conditionalFormatting>
  <conditionalFormatting sqref="E25:E26">
    <cfRule type="containsBlanks" dxfId="15" priority="1">
      <formula>LEN(TRIM(E25))=0</formula>
    </cfRule>
  </conditionalFormatting>
  <dataValidations count="7">
    <dataValidation type="decimal" operator="greaterThanOrEqual" allowBlank="1" showInputMessage="1" showErrorMessage="1" prompt="Только число, больше или равное нулю" sqref="E26:E27" xr:uid="{00000000-0002-0000-0200-000000000000}">
      <formula1>0</formula1>
    </dataValidation>
    <dataValidation type="list" errorStyle="warning" operator="equal" allowBlank="1" showInputMessage="1" error="КПП — 9 цифр" prompt="Выбрать из списка." sqref="E9" xr:uid="{00000000-0002-0000-0200-000001000000}">
      <formula1>"ОСНО,УСН,НПД"</formula1>
    </dataValidation>
    <dataValidation allowBlank="1" showInputMessage="1" showErrorMessage="1" promptTitle="Перечислить!" prompt="_x000a_" sqref="D24" xr:uid="{00000000-0002-0000-0200-000002000000}"/>
    <dataValidation allowBlank="1" showInputMessage="1" showErrorMessage="1" promptTitle="расчет НЗ в %" prompt="_x000a_" sqref="H20" xr:uid="{00000000-0002-0000-0200-000003000000}"/>
    <dataValidation allowBlank="1" showInputMessage="1" sqref="G12:G23 E12:E25" xr:uid="{00000000-0002-0000-0200-000004000000}"/>
    <dataValidation type="decimal" operator="greaterThanOrEqual" allowBlank="1" showInputMessage="1" showErrorMessage="1" prompt="Только число, больше или равное нулю._x000a__x000a_Знак % ставится автоматически." sqref="G25:G26 F26:F27" xr:uid="{00000000-0002-0000-0200-000005000000}">
      <formula1>0</formula1>
    </dataValidation>
    <dataValidation allowBlank="1" showInputMessage="1" prompt="Только число, больше или равное нулю._x000a__x000a_Знак % ставится автоматически." sqref="F12:F24" xr:uid="{00000000-0002-0000-0200-000006000000}"/>
  </dataValidations>
  <pageMargins left="0.25" right="0.25" top="0.75" bottom="0.75" header="0.3" footer="0.3"/>
  <pageSetup paperSize="9" scale="83" orientation="portrait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"/>
  <sheetViews>
    <sheetView workbookViewId="0">
      <selection activeCell="F7" sqref="F7"/>
    </sheetView>
  </sheetViews>
  <sheetFormatPr defaultRowHeight="15" x14ac:dyDescent="0.25"/>
  <cols>
    <col min="1" max="1" width="127" customWidth="1"/>
  </cols>
  <sheetData>
    <row r="1" spans="1:6" x14ac:dyDescent="0.25">
      <c r="A1" s="11" t="s">
        <v>42</v>
      </c>
    </row>
    <row r="2" spans="1:6" x14ac:dyDescent="0.25">
      <c r="A2" s="10" t="s">
        <v>41</v>
      </c>
    </row>
    <row r="3" spans="1:6" x14ac:dyDescent="0.25">
      <c r="A3" s="9" t="s">
        <v>40</v>
      </c>
    </row>
    <row r="4" spans="1:6" x14ac:dyDescent="0.25">
      <c r="A4" s="10" t="s">
        <v>39</v>
      </c>
    </row>
    <row r="5" spans="1:6" x14ac:dyDescent="0.25">
      <c r="A5" s="9" t="s">
        <v>38</v>
      </c>
    </row>
    <row r="6" spans="1:6" x14ac:dyDescent="0.25">
      <c r="A6" s="10" t="s">
        <v>37</v>
      </c>
    </row>
    <row r="7" spans="1:6" x14ac:dyDescent="0.25">
      <c r="A7" s="9" t="s">
        <v>36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10" t="s">
        <v>35</v>
      </c>
    </row>
    <row r="9" spans="1:6" x14ac:dyDescent="0.25">
      <c r="A9" s="9" t="s">
        <v>34</v>
      </c>
    </row>
    <row r="10" spans="1:6" x14ac:dyDescent="0.25">
      <c r="A10" s="10" t="s">
        <v>33</v>
      </c>
    </row>
    <row r="11" spans="1:6" x14ac:dyDescent="0.25">
      <c r="A11" s="9" t="s">
        <v>32</v>
      </c>
    </row>
    <row r="12" spans="1:6" x14ac:dyDescent="0.25">
      <c r="A12" s="10" t="s">
        <v>31</v>
      </c>
    </row>
    <row r="13" spans="1:6" x14ac:dyDescent="0.25">
      <c r="A13" s="9" t="s">
        <v>30</v>
      </c>
    </row>
    <row r="14" spans="1:6" x14ac:dyDescent="0.25">
      <c r="A14" s="8" t="s">
        <v>29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Props1.xml><?xml version="1.0" encoding="utf-8"?>
<ds:datastoreItem xmlns:ds="http://schemas.openxmlformats.org/officeDocument/2006/customXml" ds:itemID="{4C14AA81-9BB1-4971-B518-7E615947A80E}">
  <ds:schemaRefs/>
</ds:datastoreItem>
</file>

<file path=customXml/itemProps2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C67E4BC4-E4CE-4B71-85A2-5F8B723187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ID</vt:lpstr>
      <vt:lpstr>Выборы</vt:lpstr>
      <vt:lpstr>Ценовое предложение (СМР)</vt:lpstr>
      <vt:lpstr>Способы закупок</vt:lpstr>
      <vt:lpstr>'Ценовое предложение (СМР)'!Область_печати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2026-05-06T02:42:14Z</dcterms:modified>
  <cp:category>Формы; Закупочная документация</cp:category>
</cp:coreProperties>
</file>